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D9DAF34E-3956-4A58-B672-1419891FC4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9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H12" i="1"/>
  <c r="H10" i="1"/>
  <c r="H9" i="1"/>
  <c r="E14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<sst xmlns="http://schemas.openxmlformats.org/spreadsheetml/2006/main" count="61" uniqueCount="30">
  <si>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</si>
  <si>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</si>
  <si>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</si>
  <si>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</si>
  <si>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</si>
  <si>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</si>
  <si>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</si>
  <si>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</si>
  <si>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</si>
  <si>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</si>
  <si>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</si>
  <si>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</si>
  <si>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</si>
  <si>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</si>
  <si>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</si>
  <si>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</si>
  <si>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</si>
  <si>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</si>
  <si>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</si>
  <si>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</si>
  <si>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</si>
  <si>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</si>
  <si>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</si>
  <si>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</si>
  <si>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</si>
  <si>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PRECIO ACTIVACION DEL SERVICIO (HASTA 7 KMS)</t>
  </si>
  <si>
    <t>KILÓMETROS (A PARTIR DEL KM 7)</t>
  </si>
  <si>
    <t>Nº LICT/99/029/2023/0182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</si>
  <si>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</si>
  <si>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 xml:space="preserve">	Contratación del servicio de transporte de pacientes en otros medios de los centros asistenciales de FREMAP, Mutua Colaboradora con la Seguridad Social Nº61, en Tarragones y Baix Penedesa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</si>
</sst>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2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/>
    </xf>
    <xf numFmtId="164" fontId="0" fillId="0" borderId="0" xfId="0" applyNumberFormat="1" applyProtection="1"/>
    <xf numFmtId="4" fontId="0" fillId="0" borderId="0" xfId="0" applyNumberFormat="1" applyProtection="1"/>
    <xf numFmtId="3" fontId="11" fillId="0" borderId="4" xfId="0" applyNumberFormat="1" applyFont="1" applyBorder="1" applyAlignment="1" applyProtection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1380220</xdr:colOff>
      <xdr:row>1</xdr:row>
      <xdr:rowOff>409901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="70" zoomScaleNormal="70" workbookViewId="0">
      <selection activeCell="N7" sqref="N7"/>
    </sheetView>
  </sheetViews>
  <sheetFormatPr baseColWidth="10" defaultColWidth="9.08984375" defaultRowHeight="14.5" x14ac:dyDescent="0.35"/>
  <cols>
    <col min="1" max="1" width="29.453125" style="39" customWidth="1"/>
    <col min="2" max="2" width="22.36328125" style="41" customWidth="1"/>
    <col min="3" max="3" width="36.36328125" style="39" customWidth="1"/>
    <col min="4" max="4" width="25.36328125" style="39" customWidth="1"/>
    <col min="5" max="6" width="28.08984375" style="39" customWidth="1"/>
    <col min="7" max="7" width="20.08984375" style="39" customWidth="1"/>
    <col min="8" max="8" width="26.36328125" style="62" customWidth="1"/>
    <col min="9" max="10" width="9.08984375" style="39" customWidth="1"/>
    <col min="11" max="16384" width="9.08984375" style="39"/>
  </cols>
  <sheetData>
    <row r="1" spans="1:9" ht="36" x14ac:dyDescent="0.35">
      <c r="A1" s="65" t="s">
        <v>28</v>
      </c>
      <c r="B1" s="65"/>
      <c r="C1" s="65"/>
      <c r="D1" s="65"/>
      <c r="E1" s="65"/>
      <c r="F1" s="65"/>
      <c r="G1" s="65"/>
      <c r="H1" s="65"/>
    </row>
    <row r="2" spans="1:9" s="40" customFormat="1" ht="51.65" customHeight="1" x14ac:dyDescent="0.55000000000000004">
      <c r="A2" s="67" t="s">
        <v>29</v>
      </c>
      <c r="B2" s="67"/>
      <c r="C2" s="67"/>
      <c r="D2" s="67"/>
      <c r="E2" s="67"/>
      <c r="F2" s="67"/>
      <c r="G2" s="67"/>
      <c r="H2" s="37"/>
    </row>
    <row r="3" spans="1:9" ht="33.5" x14ac:dyDescent="0.35">
      <c r="A3" s="73" t="s">
        <v>27</v>
      </c>
      <c r="B3" s="73"/>
      <c r="C3" s="73"/>
      <c r="D3" s="73"/>
      <c r="E3" s="73"/>
      <c r="F3" s="73"/>
      <c r="G3" s="73"/>
      <c r="H3" s="73"/>
    </row>
    <row r="4" spans="1:9" x14ac:dyDescent="0.35">
      <c r="C4" s="2"/>
      <c r="D4" s="2"/>
      <c r="E4" s="3"/>
      <c r="F4" s="3"/>
      <c r="G4" s="3"/>
      <c r="H4" s="4"/>
    </row>
    <row r="5" spans="1:9" ht="84.75" customHeight="1" x14ac:dyDescent="0.35">
      <c r="A5" s="66" t="s">
        <v>0</v>
      </c>
      <c r="B5" s="66"/>
      <c r="C5" s="66"/>
      <c r="D5" s="66"/>
      <c r="E5" s="66"/>
      <c r="F5" s="66"/>
      <c r="G5" s="66"/>
      <c r="H5" s="66"/>
    </row>
    <row r="7" spans="1:9" ht="90" customHeight="1" x14ac:dyDescent="0.35">
      <c r="A7" s="68" t="s">
        <v>1</v>
      </c>
      <c r="B7" s="69"/>
      <c r="C7" s="70"/>
      <c r="D7" s="42" t="s">
        <v>12</v>
      </c>
      <c r="E7" s="42" t="s">
        <v>13</v>
      </c>
      <c r="F7" s="42" t="s">
        <v>14</v>
      </c>
      <c r="G7" s="43" t="s">
        <v>5</v>
      </c>
      <c r="H7" s="44" t="s">
        <v>6</v>
      </c>
    </row>
    <row r="8" spans="1:9" ht="15" customHeight="1" x14ac:dyDescent="0.35">
      <c r="C8" s="41"/>
      <c r="H8" s="39"/>
    </row>
    <row r="9" spans="1:9" ht="29" x14ac:dyDescent="0.35">
      <c r="A9" s="74" t="s">
        <v>24</v>
      </c>
      <c r="B9" s="71" t="s">
        <v>22</v>
      </c>
      <c r="C9" s="45" t="s">
        <v>25</v>
      </c>
      <c r="D9" s="46">
        <v>3045</v>
      </c>
      <c r="E9" s="46">
        <v>21315</v>
      </c>
      <c r="F9" s="47">
        <v>12.45</v>
      </c>
      <c r="G9" s="38"/>
      <c r="H9" s="48" t="str">
        <f>+IF(G9&lt;=0,"Precio no válido",IF(G9&gt;F9,"Precio no válido",ROUND(D9*G9,2)))</f>
        <v>Precio no válido</v>
      </c>
    </row>
    <row r="10" spans="1:9" ht="28.25" customHeight="1" x14ac:dyDescent="0.35">
      <c r="A10" s="74"/>
      <c r="B10" s="72"/>
      <c r="C10" s="45" t="s">
        <v>26</v>
      </c>
      <c r="D10" s="46"/>
      <c r="E10" s="46">
        <v>95259</v>
      </c>
      <c r="F10" s="47">
        <v>0.81</v>
      </c>
      <c r="G10" s="38"/>
      <c r="H10" s="48" t="str">
        <f>+IF(G10&lt;=0,"Precio no válido",IF(G10&gt;F10,"Precio no válido",ROUND(E10*G10,2)))</f>
        <v>Precio no válido</v>
      </c>
    </row>
    <row r="11" spans="1:9" x14ac:dyDescent="0.35">
      <c r="B11" s="39"/>
      <c r="D11" s="49"/>
      <c r="E11" s="49"/>
      <c r="F11" s="49"/>
      <c r="G11"/>
      <c r="H11" s="49"/>
    </row>
    <row r="12" spans="1:9" x14ac:dyDescent="0.35">
      <c r="A12" s="50"/>
      <c r="B12" s="50"/>
      <c r="C12" s="51" t="s">
        <v>11</v>
      </c>
      <c r="D12" s="63">
        <v>500</v>
      </c>
      <c r="E12" s="64"/>
      <c r="F12" s="47">
        <v>20.91</v>
      </c>
      <c r="G12" s="38"/>
      <c r="H12" s="48" t="str">
        <f>+IF(G12&lt;=0,"Precio no válido",IF(G12&gt;F12,"Precio no válido",ROUND(D12*G12,2)))</f>
        <v>Precio no válido</v>
      </c>
    </row>
    <row r="13" spans="1:9" s="56" customFormat="1" ht="21.65" customHeight="1" x14ac:dyDescent="0.35">
      <c r="A13" s="52"/>
      <c r="B13" s="22"/>
      <c r="C13" s="53"/>
      <c r="D13" s="54"/>
      <c r="E13" s="55"/>
      <c r="F13" s="55"/>
      <c r="G13" s="39"/>
      <c r="I13" s="39"/>
    </row>
    <row r="14" spans="1:9" ht="79.25" customHeight="1" x14ac:dyDescent="0.35">
      <c r="B14" s="8" t="s">
        <v>8</v>
      </c>
      <c r="C14" s="57" t="str">
        <f>+IF(COUNTIF(H6:H12,"Precio no válido"),"Precio no válido",IF(SUM(H6:H12)&lt;=0,"Precio no válido",(SUM(H6:H12)*2)))</f>
        <v>Precio no válido</v>
      </c>
      <c r="D14" s="58" t="s">
        <v>3</v>
      </c>
      <c r="E14" s="59">
        <f>COUNT(G9:G10)</f>
        <v>0</v>
      </c>
      <c r="F14" s="59"/>
      <c r="H14" s="60"/>
    </row>
    <row r="16" spans="1:9" x14ac:dyDescent="0.35">
      <c r="C16" s="61"/>
    </row>
    <row r="17" spans="3:3" x14ac:dyDescent="0.35">
      <c r="C17" s="61"/>
    </row>
  </sheetData>
  <sheetProtection algorithmName="SHA-512" hashValue="TddgXRgR1DdQyXlCF3Rdi+SBSEhhUnKbcjiS7BknrRqZ6Eob2D0Afy3GP5OGYk+waH/Q2uJQaRaFa+RJ8aUsUg==" saltValue="fUjUnuM1YgF79+77cvahsg==" spinCount="100000" sheet="1" objects="1" scenarios="1"/>
  <mergeCells count="8"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E0FDD29F-F8AE-4751-837C-DC5BB53E9A5B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7" t="s">
        <v>15</v>
      </c>
      <c r="B2" s="77"/>
      <c r="C2" s="77"/>
      <c r="D2" s="77"/>
      <c r="E2" s="77"/>
      <c r="F2" s="77"/>
      <c r="G2" s="9"/>
    </row>
    <row r="3" spans="1:12" ht="33.5" x14ac:dyDescent="0.35">
      <c r="A3" s="73" t="s">
        <v>16</v>
      </c>
      <c r="B3" s="73"/>
      <c r="C3" s="73"/>
      <c r="D3" s="73"/>
      <c r="E3" s="73"/>
      <c r="F3" s="73"/>
      <c r="G3" s="73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6" t="s">
        <v>0</v>
      </c>
      <c r="B5" s="66"/>
      <c r="C5" s="66"/>
      <c r="D5" s="66"/>
      <c r="E5" s="66"/>
      <c r="F5" s="66"/>
      <c r="G5" s="66"/>
    </row>
    <row r="7" spans="1:12" ht="75" customHeight="1" x14ac:dyDescent="0.35">
      <c r="A7" s="78" t="s">
        <v>1</v>
      </c>
      <c r="B7" s="79"/>
      <c r="C7" s="80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5" t="s">
        <v>21</v>
      </c>
      <c r="B9" s="81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81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7" t="s">
        <v>15</v>
      </c>
      <c r="B2" s="77"/>
      <c r="C2" s="77"/>
      <c r="D2" s="77"/>
      <c r="E2" s="77"/>
      <c r="F2" s="77"/>
      <c r="G2" s="9"/>
    </row>
    <row r="3" spans="1:12" ht="33.5" x14ac:dyDescent="0.35">
      <c r="A3" s="73" t="s">
        <v>16</v>
      </c>
      <c r="B3" s="73"/>
      <c r="C3" s="73"/>
      <c r="D3" s="73"/>
      <c r="E3" s="73"/>
      <c r="F3" s="73"/>
      <c r="G3" s="73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6" t="s">
        <v>0</v>
      </c>
      <c r="B5" s="66"/>
      <c r="C5" s="66"/>
      <c r="D5" s="66"/>
      <c r="E5" s="66"/>
      <c r="F5" s="66"/>
      <c r="G5" s="66"/>
    </row>
    <row r="7" spans="1:12" ht="75" customHeight="1" x14ac:dyDescent="0.35">
      <c r="A7" s="78" t="s">
        <v>1</v>
      </c>
      <c r="B7" s="79"/>
      <c r="C7" s="80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5" t="s">
        <v>21</v>
      </c>
      <c r="B9" s="81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81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9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2025-01-02T06:26:51Z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2024-11-07T10:37:58Z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238bcab1-b4d3-4389-8f41-35c549af468c</vt:lpwstr>
  </property>
  <property fmtid="{D5CDD505-2E9C-101B-9397-08002B2CF9AE}" pid="8" name="MSIP_Label_2c0a8209-6590-4cef-adb7-80fa47675d6e_ContentBits">
    <vt:lpwstr>2</vt:lpwstr>
  </property>
</Properties>
</file>